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32" windowWidth="13392" windowHeight="7488" tabRatio="723"/>
  </bookViews>
  <sheets>
    <sheet name="ГП" sheetId="1" r:id="rId1"/>
  </sheets>
  <calcPr calcId="145621"/>
</workbook>
</file>

<file path=xl/calcChain.xml><?xml version="1.0" encoding="utf-8"?>
<calcChain xmlns="http://schemas.openxmlformats.org/spreadsheetml/2006/main">
  <c r="F25" i="1"/>
  <c r="F27" s="1"/>
  <c r="E25"/>
  <c r="E27" s="1"/>
  <c r="D25"/>
  <c r="D27" s="1"/>
  <c r="C25"/>
  <c r="C27" s="1"/>
</calcChain>
</file>

<file path=xl/sharedStrings.xml><?xml version="1.0" encoding="utf-8"?>
<sst xmlns="http://schemas.openxmlformats.org/spreadsheetml/2006/main" count="33" uniqueCount="33">
  <si>
    <t>тыс. рублей</t>
  </si>
  <si>
    <t>№ п/п</t>
  </si>
  <si>
    <t>Наименование муниципального образования</t>
  </si>
  <si>
    <t>Прогноз</t>
  </si>
  <si>
    <t>Александровский район</t>
  </si>
  <si>
    <t>Асиновский район</t>
  </si>
  <si>
    <t>Бакчарский район</t>
  </si>
  <si>
    <t>Верхнекетский район</t>
  </si>
  <si>
    <t>Зырянский район</t>
  </si>
  <si>
    <t>Каргасокский район</t>
  </si>
  <si>
    <t>Кожевниковский район</t>
  </si>
  <si>
    <t>Колпашевский район</t>
  </si>
  <si>
    <t>Кривошеинский район</t>
  </si>
  <si>
    <t>Молчановский район</t>
  </si>
  <si>
    <t>Парабельский район</t>
  </si>
  <si>
    <t>Первомайский район</t>
  </si>
  <si>
    <t>Тегульдетский район</t>
  </si>
  <si>
    <t>Томский район</t>
  </si>
  <si>
    <t>Чаинский район</t>
  </si>
  <si>
    <t>Шегарский район</t>
  </si>
  <si>
    <t>Город Томск</t>
  </si>
  <si>
    <t>Город Стрежевой</t>
  </si>
  <si>
    <t>Город Кедровый</t>
  </si>
  <si>
    <t>Городской округ-ЗАТО Северск</t>
  </si>
  <si>
    <t>Итого по муниципальным образованиям</t>
  </si>
  <si>
    <t>Областной бюджет</t>
  </si>
  <si>
    <t>Консолидированный бюджет Томской области</t>
  </si>
  <si>
    <t xml:space="preserve">2024 год </t>
  </si>
  <si>
    <t xml:space="preserve">2025 год </t>
  </si>
  <si>
    <t>Оценка в 2023 году</t>
  </si>
  <si>
    <t xml:space="preserve">2026 год </t>
  </si>
  <si>
    <t>Прогноз 
поступления государственной пошлины на 2024-2026 годы</t>
  </si>
  <si>
    <t xml:space="preserve">Справочно: прогноз поступлений на 2024-2026 годы по местным бюджетам произведен на основании оценки 2023 года, с учетом индекса потребительских цен на 2024 год - 104,9%; на 2025 год - 104,0%; на 2026 год - 104,0%.  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</si>
</sst>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0.0%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  <font>
      <sz val="10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4" fillId="0" borderId="0"/>
    <xf numFmtId="0" fontId="3" fillId="0" borderId="0"/>
  </cellStyleXfs>
  <cellXfs count="2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3" fontId="7" fillId="0" borderId="1" xfId="0" applyNumberFormat="1" applyFont="1" applyFill="1" applyBorder="1"/>
    <xf numFmtId="164" fontId="5" fillId="0" borderId="1" xfId="0" applyNumberFormat="1" applyFont="1" applyFill="1" applyBorder="1"/>
    <xf numFmtId="164" fontId="8" fillId="0" borderId="1" xfId="1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Fill="1"/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1" fontId="8" fillId="0" borderId="3" xfId="6" applyNumberFormat="1" applyFont="1" applyFill="1" applyBorder="1" applyAlignment="1">
      <alignment wrapText="1"/>
    </xf>
    <xf numFmtId="1" fontId="8" fillId="0" borderId="4" xfId="6" applyNumberFormat="1" applyFont="1" applyFill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3" fontId="8" fillId="0" borderId="1" xfId="0" applyNumberFormat="1" applyFont="1" applyFill="1" applyBorder="1" applyAlignment="1">
      <alignment wrapText="1"/>
    </xf>
  </cellXfs>
  <cellStyles count="7">
    <cellStyle name="Обычный" xfId="0" builtinId="0"/>
    <cellStyle name="Обычный 2" xfId="2"/>
    <cellStyle name="Обычный 3" xfId="3"/>
    <cellStyle name="Обычный 3 2" xfId="5"/>
    <cellStyle name="Обычный 4" xfId="4"/>
    <cellStyle name="Обычный_ТАБЛИЦА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view="pageBreakPreview" zoomScale="80" zoomScaleNormal="100" zoomScaleSheetLayoutView="80" workbookViewId="0">
      <selection activeCell="F21" sqref="F21"/>
    </sheetView>
  </sheetViews>
  <sheetFormatPr defaultRowHeight="14.4"/>
  <cols>
    <col min="1" max="1" width="9.109375" style="1"/>
    <col min="2" max="2" width="32.44140625" style="1" customWidth="1"/>
    <col min="3" max="3" width="11.44140625" style="1" customWidth="1"/>
    <col min="4" max="4" width="10.6640625" style="1" customWidth="1"/>
    <col min="5" max="5" width="10.88671875" style="1" customWidth="1"/>
    <col min="6" max="6" width="10.77734375" style="1" customWidth="1"/>
  </cols>
  <sheetData>
    <row r="1" spans="1:6" ht="48" customHeight="1">
      <c r="A1" s="18" t="s">
        <v>31</v>
      </c>
      <c r="B1" s="18"/>
      <c r="C1" s="18"/>
      <c r="D1" s="18"/>
      <c r="E1" s="18"/>
      <c r="F1" s="18"/>
    </row>
    <row r="2" spans="1:6" ht="15.6">
      <c r="A2" s="2"/>
      <c r="B2" s="3"/>
      <c r="C2" s="3"/>
      <c r="D2" s="3"/>
      <c r="E2" s="19" t="s">
        <v>0</v>
      </c>
      <c r="F2" s="19"/>
    </row>
    <row r="3" spans="1:6">
      <c r="A3" s="20" t="s">
        <v>1</v>
      </c>
      <c r="B3" s="20" t="s">
        <v>2</v>
      </c>
      <c r="C3" s="21" t="s">
        <v>29</v>
      </c>
      <c r="D3" s="22" t="s">
        <v>3</v>
      </c>
      <c r="E3" s="22"/>
      <c r="F3" s="22"/>
    </row>
    <row r="4" spans="1:6" ht="15" customHeight="1">
      <c r="A4" s="20"/>
      <c r="B4" s="20"/>
      <c r="C4" s="21"/>
      <c r="D4" s="4" t="s">
        <v>27</v>
      </c>
      <c r="E4" s="5" t="s">
        <v>28</v>
      </c>
      <c r="F4" s="5" t="s">
        <v>30</v>
      </c>
    </row>
    <row r="5" spans="1:6">
      <c r="A5" s="6">
        <v>1</v>
      </c>
      <c r="B5" s="7" t="s">
        <v>4</v>
      </c>
      <c r="C5" s="8">
        <v>1700</v>
      </c>
      <c r="D5" s="8">
        <v>1783.3</v>
      </c>
      <c r="E5" s="8">
        <v>1854.6</v>
      </c>
      <c r="F5" s="8">
        <v>1928.8</v>
      </c>
    </row>
    <row r="6" spans="1:6">
      <c r="A6" s="6">
        <v>2</v>
      </c>
      <c r="B6" s="7" t="s">
        <v>5</v>
      </c>
      <c r="C6" s="8">
        <v>4931</v>
      </c>
      <c r="D6" s="8">
        <v>5172.6000000000004</v>
      </c>
      <c r="E6" s="8">
        <v>5379.5</v>
      </c>
      <c r="F6" s="8">
        <v>5594.7</v>
      </c>
    </row>
    <row r="7" spans="1:6">
      <c r="A7" s="6">
        <v>3</v>
      </c>
      <c r="B7" s="7" t="s">
        <v>6</v>
      </c>
      <c r="C7" s="8">
        <v>1315.1</v>
      </c>
      <c r="D7" s="8">
        <v>1379.5</v>
      </c>
      <c r="E7" s="8">
        <v>1434.7</v>
      </c>
      <c r="F7" s="8">
        <v>1492.1</v>
      </c>
    </row>
    <row r="8" spans="1:6">
      <c r="A8" s="6">
        <v>4</v>
      </c>
      <c r="B8" s="7" t="s">
        <v>7</v>
      </c>
      <c r="C8" s="8">
        <v>1815.2</v>
      </c>
      <c r="D8" s="8">
        <v>1904.1</v>
      </c>
      <c r="E8" s="8">
        <v>1980.3</v>
      </c>
      <c r="F8" s="8">
        <v>2059.5</v>
      </c>
    </row>
    <row r="9" spans="1:6">
      <c r="A9" s="6">
        <v>5</v>
      </c>
      <c r="B9" s="7" t="s">
        <v>8</v>
      </c>
      <c r="C9" s="8">
        <v>1378.2</v>
      </c>
      <c r="D9" s="8">
        <v>1445.7</v>
      </c>
      <c r="E9" s="8">
        <v>1503.5</v>
      </c>
      <c r="F9" s="8">
        <v>1563.6</v>
      </c>
    </row>
    <row r="10" spans="1:6">
      <c r="A10" s="6">
        <v>6</v>
      </c>
      <c r="B10" s="7" t="s">
        <v>9</v>
      </c>
      <c r="C10" s="8">
        <v>2580</v>
      </c>
      <c r="D10" s="8">
        <v>2706.4</v>
      </c>
      <c r="E10" s="8">
        <v>2814.7</v>
      </c>
      <c r="F10" s="8">
        <v>2927.3</v>
      </c>
    </row>
    <row r="11" spans="1:6">
      <c r="A11" s="6">
        <v>7</v>
      </c>
      <c r="B11" s="7" t="s">
        <v>10</v>
      </c>
      <c r="C11" s="8">
        <v>1942</v>
      </c>
      <c r="D11" s="8">
        <v>2037.2</v>
      </c>
      <c r="E11" s="8">
        <v>2118.6999999999998</v>
      </c>
      <c r="F11" s="8">
        <v>2203.4</v>
      </c>
    </row>
    <row r="12" spans="1:6">
      <c r="A12" s="6">
        <v>8</v>
      </c>
      <c r="B12" s="7" t="s">
        <v>11</v>
      </c>
      <c r="C12" s="8">
        <v>6423.8</v>
      </c>
      <c r="D12" s="8">
        <v>6738.6</v>
      </c>
      <c r="E12" s="8">
        <v>7008.1</v>
      </c>
      <c r="F12" s="8">
        <v>7288.4</v>
      </c>
    </row>
    <row r="13" spans="1:6">
      <c r="A13" s="6">
        <v>9</v>
      </c>
      <c r="B13" s="7" t="s">
        <v>12</v>
      </c>
      <c r="C13" s="8">
        <v>1250</v>
      </c>
      <c r="D13" s="8">
        <v>1311.3</v>
      </c>
      <c r="E13" s="8">
        <v>1363.8</v>
      </c>
      <c r="F13" s="8">
        <v>1418.4</v>
      </c>
    </row>
    <row r="14" spans="1:6">
      <c r="A14" s="6">
        <v>10</v>
      </c>
      <c r="B14" s="7" t="s">
        <v>13</v>
      </c>
      <c r="C14" s="8">
        <v>1627.6</v>
      </c>
      <c r="D14" s="8">
        <v>1707.4</v>
      </c>
      <c r="E14" s="8">
        <v>1775.7</v>
      </c>
      <c r="F14" s="8">
        <v>1846.7</v>
      </c>
    </row>
    <row r="15" spans="1:6">
      <c r="A15" s="6">
        <v>11</v>
      </c>
      <c r="B15" s="7" t="s">
        <v>14</v>
      </c>
      <c r="C15" s="8">
        <v>1525.2</v>
      </c>
      <c r="D15" s="8">
        <v>1599.9</v>
      </c>
      <c r="E15" s="8">
        <v>1663.9</v>
      </c>
      <c r="F15" s="8">
        <v>1730.5</v>
      </c>
    </row>
    <row r="16" spans="1:6">
      <c r="A16" s="6">
        <v>12</v>
      </c>
      <c r="B16" s="7" t="s">
        <v>15</v>
      </c>
      <c r="C16" s="8">
        <v>2336.6</v>
      </c>
      <c r="D16" s="8">
        <v>2451.1</v>
      </c>
      <c r="E16" s="8">
        <v>2549.1</v>
      </c>
      <c r="F16" s="8">
        <v>2651.1</v>
      </c>
    </row>
    <row r="17" spans="1:6">
      <c r="A17" s="6">
        <v>13</v>
      </c>
      <c r="B17" s="7" t="s">
        <v>16</v>
      </c>
      <c r="C17" s="8">
        <v>651</v>
      </c>
      <c r="D17" s="8">
        <v>682.9</v>
      </c>
      <c r="E17" s="8">
        <v>710.2</v>
      </c>
      <c r="F17" s="8">
        <v>738.6</v>
      </c>
    </row>
    <row r="18" spans="1:6">
      <c r="A18" s="6">
        <v>14</v>
      </c>
      <c r="B18" s="7" t="s">
        <v>17</v>
      </c>
      <c r="C18" s="8">
        <v>2978.2</v>
      </c>
      <c r="D18" s="8">
        <v>3124.1</v>
      </c>
      <c r="E18" s="8">
        <v>3249.1</v>
      </c>
      <c r="F18" s="8">
        <v>3379.1</v>
      </c>
    </row>
    <row r="19" spans="1:6">
      <c r="A19" s="6">
        <v>15</v>
      </c>
      <c r="B19" s="7" t="s">
        <v>18</v>
      </c>
      <c r="C19" s="8">
        <v>1009</v>
      </c>
      <c r="D19" s="8">
        <v>1058.4000000000001</v>
      </c>
      <c r="E19" s="8">
        <v>1100.7</v>
      </c>
      <c r="F19" s="8">
        <v>1144.7</v>
      </c>
    </row>
    <row r="20" spans="1:6">
      <c r="A20" s="6">
        <v>16</v>
      </c>
      <c r="B20" s="7" t="s">
        <v>19</v>
      </c>
      <c r="C20" s="8">
        <v>2057.4</v>
      </c>
      <c r="D20" s="8">
        <v>2158.1999999999998</v>
      </c>
      <c r="E20" s="8">
        <v>2244.5</v>
      </c>
      <c r="F20" s="8">
        <v>2334.3000000000002</v>
      </c>
    </row>
    <row r="21" spans="1:6">
      <c r="A21" s="6">
        <v>17</v>
      </c>
      <c r="B21" s="7" t="s">
        <v>20</v>
      </c>
      <c r="C21" s="8">
        <v>112383.9</v>
      </c>
      <c r="D21" s="8">
        <v>117890.7</v>
      </c>
      <c r="E21" s="8">
        <v>122606.3</v>
      </c>
      <c r="F21" s="8">
        <v>127510.6</v>
      </c>
    </row>
    <row r="22" spans="1:6">
      <c r="A22" s="6">
        <v>18</v>
      </c>
      <c r="B22" s="7" t="s">
        <v>21</v>
      </c>
      <c r="C22" s="8">
        <v>5400</v>
      </c>
      <c r="D22" s="8">
        <v>5664.6</v>
      </c>
      <c r="E22" s="8">
        <v>5891.2</v>
      </c>
      <c r="F22" s="8">
        <v>6126.8</v>
      </c>
    </row>
    <row r="23" spans="1:6">
      <c r="A23" s="6">
        <v>19</v>
      </c>
      <c r="B23" s="7" t="s">
        <v>22</v>
      </c>
      <c r="C23" s="8">
        <v>505</v>
      </c>
      <c r="D23" s="8">
        <v>529.70000000000005</v>
      </c>
      <c r="E23" s="8">
        <v>550.9</v>
      </c>
      <c r="F23" s="8">
        <v>572.9</v>
      </c>
    </row>
    <row r="24" spans="1:6">
      <c r="A24" s="6">
        <v>20</v>
      </c>
      <c r="B24" s="7" t="s">
        <v>23</v>
      </c>
      <c r="C24" s="8">
        <v>17900.099999999999</v>
      </c>
      <c r="D24" s="8">
        <v>18777.2</v>
      </c>
      <c r="E24" s="8">
        <v>19528.3</v>
      </c>
      <c r="F24" s="8">
        <v>20309.400000000001</v>
      </c>
    </row>
    <row r="25" spans="1:6">
      <c r="A25" s="23" t="s">
        <v>24</v>
      </c>
      <c r="B25" s="23"/>
      <c r="C25" s="9">
        <f>SUM(C5:C24)</f>
        <v>171709.30000000002</v>
      </c>
      <c r="D25" s="9">
        <f>SUM(D5:D24)</f>
        <v>180122.90000000002</v>
      </c>
      <c r="E25" s="9">
        <f>SUM(E5:E24)</f>
        <v>187327.8</v>
      </c>
      <c r="F25" s="9">
        <f>SUM(F5:F24)</f>
        <v>194820.9</v>
      </c>
    </row>
    <row r="26" spans="1:6" ht="15" customHeight="1">
      <c r="A26" s="16" t="s">
        <v>25</v>
      </c>
      <c r="B26" s="17"/>
      <c r="C26" s="9">
        <v>123689.3</v>
      </c>
      <c r="D26" s="9">
        <v>101366.8</v>
      </c>
      <c r="E26" s="9">
        <v>93730.2</v>
      </c>
      <c r="F26" s="9">
        <v>93856</v>
      </c>
    </row>
    <row r="27" spans="1:6" ht="15" customHeight="1">
      <c r="A27" s="16" t="s">
        <v>26</v>
      </c>
      <c r="B27" s="17"/>
      <c r="C27" s="9">
        <f>SUM(C25:C26)</f>
        <v>295398.60000000003</v>
      </c>
      <c r="D27" s="9">
        <f>SUM(D25:D26)</f>
        <v>281489.7</v>
      </c>
      <c r="E27" s="9">
        <f>SUM(E25:E26)</f>
        <v>281058</v>
      </c>
      <c r="F27" s="9">
        <f>SUM(F25:F26)</f>
        <v>288676.90000000002</v>
      </c>
    </row>
    <row r="28" spans="1:6" ht="15" customHeight="1">
      <c r="A28" s="2"/>
      <c r="B28" s="10"/>
      <c r="C28" s="11"/>
      <c r="D28" s="12"/>
      <c r="E28" s="12"/>
      <c r="F28" s="13"/>
    </row>
    <row r="29" spans="1:6" ht="72.75" customHeight="1">
      <c r="A29" s="14" t="s">
        <v>32</v>
      </c>
      <c r="B29" s="15"/>
      <c r="C29" s="15"/>
      <c r="D29" s="15"/>
      <c r="E29" s="15"/>
      <c r="F29" s="15"/>
    </row>
  </sheetData>
  <mergeCells count="10">
    <mergeCell ref="A29:F29"/>
    <mergeCell ref="A27:B27"/>
    <mergeCell ref="A1:F1"/>
    <mergeCell ref="A26:B26"/>
    <mergeCell ref="E2:F2"/>
    <mergeCell ref="A3:A4"/>
    <mergeCell ref="B3:B4"/>
    <mergeCell ref="C3:C4"/>
    <mergeCell ref="D3:F3"/>
    <mergeCell ref="A25:B25"/>
  </mergeCells>
  <pageMargins left="0.78740157480314965" right="0.78740157480314965" top="0.78740157480314965" bottom="0.78740157480314965" header="0.51181102362204722" footer="0.51181102362204722"/>
  <pageSetup paperSize="9" scale="99" firstPageNumber="20" orientation="portrait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Владимирович Лазарев</dc:creator>
  <cp:lastModifiedBy>yoa</cp:lastModifiedBy>
  <cp:lastPrinted>2023-09-22T05:03:51Z</cp:lastPrinted>
  <dcterms:created xsi:type="dcterms:W3CDTF">2017-09-08T07:58:31Z</dcterms:created>
  <dcterms:modified xsi:type="dcterms:W3CDTF">2023-09-22T05:03:52Z</dcterms:modified>
</cp:coreProperties>
</file>